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4180.22724\"/>
    </mc:Choice>
  </mc:AlternateContent>
  <bookViews>
    <workbookView xWindow="0" yWindow="0" windowWidth="24000" windowHeight="1108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8" i="1" l="1"/>
  <c r="F36" i="1"/>
  <c r="F38" i="1"/>
  <c r="F43" i="1"/>
  <c r="F44" i="1"/>
  <c r="F27" i="1"/>
  <c r="F26" i="1" s="1"/>
  <c r="F62" i="1" s="1"/>
  <c r="G45" i="1"/>
  <c r="G56" i="1"/>
  <c r="G44" i="1" s="1"/>
  <c r="G43" i="1" s="1"/>
  <c r="H56" i="1"/>
  <c r="H45" i="1"/>
  <c r="H44" i="1" s="1"/>
  <c r="H43" i="1" s="1"/>
</calcChain>
</file>

<file path=xl/sharedStrings.xml><?xml version="1.0" encoding="utf-8"?>
<sst xmlns="http://schemas.openxmlformats.org/spreadsheetml/2006/main" count="81" uniqueCount="78">
  <si>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</si>
  <si>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</si>
  <si>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</si>
  <si>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</si>
  <si>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</si>
  <si>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</si>
  <si>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</si>
  <si>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</si>
  <si>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</si>
  <si>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</si>
  <si>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Дотации бюджетам муниципальных образований</t>
  </si>
  <si>
    <t>Иные межбюджетные трансферты</t>
  </si>
  <si>
    <t>ИТОГО ДОХОДОВ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</si>
  <si>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</si>
  <si>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</si>
  <si>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</si>
  <si>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</si>
  <si>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</si>
  <si>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</si>
  <si>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</si>
  <si>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</si>
  <si>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</si>
  <si>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рублей</t>
  </si>
  <si>
    <t xml:space="preserve">                                                                            Приложение № 1</t>
  </si>
  <si>
    <t>00010600000000000000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</si>
  <si>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</si>
  <si>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</si>
  <si>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</si>
  <si>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00010601000000000110</t>
  </si>
  <si>
    <t>00010601030100000110</t>
  </si>
  <si>
    <t>Земельный налог</t>
  </si>
  <si>
    <t>00010606000000000100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</si>
  <si>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</si>
  <si>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</si>
  <si>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00010606033100000110</t>
  </si>
  <si>
    <t>00010606030030000110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</si>
  <si>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</si>
  <si>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</si>
  <si>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00010606040030000110</t>
  </si>
  <si>
    <t>00010606043100000110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</si>
  <si>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</si>
  <si>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</si>
  <si>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</si>
  <si>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</si>
  <si>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Дотации  бюджетам сельских поселений на поддержку мер по обеспечению 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</si>
  <si>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</si>
  <si>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</si>
  <si>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 воинского  учета на территориях, где отсутствуют военные комиссариаты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</si>
  <si>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</si>
  <si>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</si>
  <si>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 к решению Сетоловского сельского Совета народных депутатов</t>
  </si>
  <si>
    <t>92220200000000000150</t>
  </si>
  <si>
    <t>92220210000000000150</t>
  </si>
  <si>
    <t>92220215002000000150</t>
  </si>
  <si>
    <t>92220230000000000150</t>
  </si>
  <si>
    <t>92220235118000000150</t>
  </si>
  <si>
    <t>92220235118100000150</t>
  </si>
  <si>
    <t>92220240000000000150</t>
  </si>
  <si>
    <t>92220240014000000150</t>
  </si>
  <si>
    <t>92220240014100000150</t>
  </si>
  <si>
    <t>Почепского муниципального района Брянской области</t>
  </si>
  <si>
    <t>92220215002100000150</t>
  </si>
  <si>
    <t>Сумма изменений на 2022год</t>
  </si>
  <si>
    <t>92220216001100000150</t>
  </si>
  <si>
    <t>92220216001000000150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</si>
  <si>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</si>
  <si>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                                                                                                                                                             Сетоловского сельского Совета народных депутатов "О бюджете  </t>
  </si>
  <si>
    <t xml:space="preserve">                                                                                                                                                               Сетоловского сельского поселения Почепского муниципального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</si>
  <si>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</si>
  <si>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Сумма изменений на 2023год</t>
  </si>
  <si>
    <t xml:space="preserve">                                                                                                                                            района Брянской области на 2022год и плановый период 2023 и 2024годов</t>
  </si>
  <si>
    <t xml:space="preserve">                                                                                                        от « 29»декабря 2021года № 70"</t>
  </si>
  <si>
    <t>от « 29»декабря  2021года № 70 "О бюджете Сетоловского сельского поселения</t>
  </si>
  <si>
    <t>на 2022год и плановый период 2023 и 2024годов"</t>
  </si>
  <si>
    <t>Сумма изменений на 2024год</t>
  </si>
  <si>
    <t>ИЗМЕНЕНИЯ В ПРОГНОЗИРУЕМЫЕ ДОХОДЫ БЮДЖЕТА СЕТОЛОВСКОГО СЕЛЬСКОГО ПОСЕЛЕНИЯ ПОЧЕПСКОГО МУНИЦИПАЛЬНОГО РАЙОНА БРЯНСКОЙ ОБЛАСТИ НА 2022 ГОД И ПЛАНОВЫЙ ПЕРИОД 2023 И 2024 ГОДОВ</t>
  </si>
  <si>
    <t xml:space="preserve">                                                                            Приложение № 1.3</t>
  </si>
  <si>
    <t xml:space="preserve">от «29 » декабря 2022года № 90 "О внесении изменений в решение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</si>
</sst>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6" fillId="0" borderId="0" xfId="0" applyFont="1"/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0" fillId="0" borderId="14" xfId="75" applyNumberFormat="1" applyFont="1" applyBorder="1" applyAlignment="1">
      <alignment horizontal="center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9" fontId="3" fillId="0" borderId="17" xfId="0" applyNumberFormat="1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0" fontId="31" fillId="0" borderId="14" xfId="73" applyFont="1" applyBorder="1" applyAlignment="1">
      <alignment horizontal="left" vertical="top" wrapText="1" shrinkToFit="1"/>
    </xf>
    <xf numFmtId="4" fontId="6" fillId="0" borderId="14" xfId="75" applyNumberFormat="1" applyFont="1" applyBorder="1" applyAlignment="1">
      <alignment horizontal="center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1" fontId="2" fillId="0" borderId="14" xfId="0" quotePrefix="1" applyNumberFormat="1" applyFont="1" applyBorder="1" applyAlignment="1">
      <alignment horizontal="justify" vertical="center" wrapText="1"/>
    </xf>
    <xf numFmtId="4" fontId="2" fillId="0" borderId="14" xfId="0" applyNumberFormat="1" applyFont="1" applyBorder="1"/>
    <xf numFmtId="0" fontId="3" fillId="0" borderId="17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4" fontId="3" fillId="21" borderId="17" xfId="75" applyNumberFormat="1" applyFont="1" applyFill="1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tabSelected="1" topLeftCell="D30" zoomScaleNormal="100" workbookViewId="0">
      <selection activeCell="F63" sqref="F6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6.42578125" customWidth="1"/>
    <col min="5" max="5" width="62.85546875" customWidth="1"/>
    <col min="6" max="6" width="21.28515625" customWidth="1"/>
    <col min="7" max="7" width="16.7109375" customWidth="1"/>
    <col min="8" max="8" width="28.85546875" style="1" customWidth="1"/>
    <col min="9" max="9" width="3.5703125" hidden="1" customWidth="1"/>
  </cols>
  <sheetData>
    <row r="1" spans="5:8" ht="15" hidden="1" customHeight="1" x14ac:dyDescent="0.25">
      <c r="E1" s="53"/>
      <c r="F1" s="53"/>
      <c r="G1" s="53"/>
    </row>
    <row r="2" spans="5:8" hidden="1" x14ac:dyDescent="0.25"/>
    <row r="3" spans="5:8" hidden="1" x14ac:dyDescent="0.25">
      <c r="E3" s="8"/>
      <c r="F3" s="8"/>
      <c r="G3" s="8"/>
    </row>
    <row r="4" spans="5:8" hidden="1" x14ac:dyDescent="0.25">
      <c r="E4" s="9"/>
      <c r="F4" s="9"/>
      <c r="G4" s="9"/>
    </row>
    <row r="5" spans="5:8" ht="33" hidden="1" customHeight="1" x14ac:dyDescent="0.25">
      <c r="E5" s="10"/>
      <c r="F5" s="10"/>
      <c r="G5" s="10"/>
    </row>
    <row r="6" spans="5:8" hidden="1" x14ac:dyDescent="0.25">
      <c r="E6" s="8"/>
      <c r="F6" s="8"/>
      <c r="G6" s="8"/>
    </row>
    <row r="7" spans="5:8" hidden="1" x14ac:dyDescent="0.25">
      <c r="E7" s="8"/>
      <c r="F7" s="8"/>
      <c r="G7" s="8"/>
    </row>
    <row r="8" spans="5:8" hidden="1" x14ac:dyDescent="0.25">
      <c r="E8" s="44"/>
      <c r="F8" s="44"/>
      <c r="G8" s="44"/>
    </row>
    <row r="9" spans="5:8" x14ac:dyDescent="0.25">
      <c r="E9" s="8"/>
      <c r="F9" s="8"/>
      <c r="G9" s="8"/>
    </row>
    <row r="10" spans="5:8" x14ac:dyDescent="0.25">
      <c r="E10" s="52" t="s">
        <v>23</v>
      </c>
      <c r="F10" s="52"/>
      <c r="G10" s="52"/>
      <c r="H10" s="52"/>
    </row>
    <row r="11" spans="5:8" x14ac:dyDescent="0.25">
      <c r="E11" s="52" t="s">
        <v>50</v>
      </c>
      <c r="F11" s="52"/>
      <c r="G11" s="52"/>
      <c r="H11" s="52"/>
    </row>
    <row r="12" spans="5:8" x14ac:dyDescent="0.25">
      <c r="E12" s="52" t="s">
        <v>77</v>
      </c>
      <c r="F12" s="52"/>
      <c r="G12" s="52"/>
      <c r="H12" s="52"/>
    </row>
    <row r="13" spans="5:8" x14ac:dyDescent="0.25">
      <c r="E13" s="44" t="s">
        <v>66</v>
      </c>
      <c r="F13" s="45"/>
      <c r="G13" s="45"/>
      <c r="H13" s="45"/>
    </row>
    <row r="14" spans="5:8" x14ac:dyDescent="0.25">
      <c r="E14" s="44" t="s">
        <v>67</v>
      </c>
      <c r="F14" s="45"/>
      <c r="G14" s="45"/>
      <c r="H14" s="45"/>
    </row>
    <row r="15" spans="5:8" x14ac:dyDescent="0.25">
      <c r="E15" s="44" t="s">
        <v>70</v>
      </c>
      <c r="F15" s="45"/>
      <c r="G15" s="45"/>
      <c r="H15" s="45"/>
    </row>
    <row r="16" spans="5:8" x14ac:dyDescent="0.25">
      <c r="E16" s="44" t="s">
        <v>71</v>
      </c>
      <c r="F16" s="45"/>
      <c r="G16" s="45"/>
      <c r="H16" s="45"/>
    </row>
    <row r="17" spans="4:10" ht="8.25" customHeight="1" x14ac:dyDescent="0.25">
      <c r="E17" s="8"/>
      <c r="F17" s="8"/>
      <c r="G17" s="8"/>
    </row>
    <row r="18" spans="4:10" x14ac:dyDescent="0.25">
      <c r="E18" s="52" t="s">
        <v>76</v>
      </c>
      <c r="F18" s="52"/>
      <c r="G18" s="52"/>
      <c r="H18" s="52"/>
    </row>
    <row r="19" spans="4:10" x14ac:dyDescent="0.25">
      <c r="E19" s="52" t="s">
        <v>50</v>
      </c>
      <c r="F19" s="52"/>
      <c r="G19" s="52"/>
      <c r="H19" s="52"/>
    </row>
    <row r="20" spans="4:10" x14ac:dyDescent="0.25">
      <c r="E20" s="52" t="s">
        <v>72</v>
      </c>
      <c r="F20" s="52"/>
      <c r="G20" s="52"/>
      <c r="H20" s="52"/>
    </row>
    <row r="21" spans="4:10" x14ac:dyDescent="0.25">
      <c r="E21" s="52" t="s">
        <v>60</v>
      </c>
      <c r="F21" s="52"/>
      <c r="G21" s="52"/>
      <c r="H21" s="52"/>
    </row>
    <row r="22" spans="4:10" ht="18.75" customHeight="1" x14ac:dyDescent="0.25">
      <c r="E22" s="52" t="s">
        <v>73</v>
      </c>
      <c r="F22" s="52"/>
      <c r="G22" s="52"/>
      <c r="H22" s="52"/>
    </row>
    <row r="23" spans="4:10" ht="37.5" customHeight="1" x14ac:dyDescent="0.25">
      <c r="D23" s="46" t="s">
        <v>75</v>
      </c>
      <c r="E23" s="46"/>
      <c r="F23" s="46"/>
      <c r="G23" s="46"/>
      <c r="H23" s="46"/>
    </row>
    <row r="24" spans="4:10" ht="12.75" customHeight="1" x14ac:dyDescent="0.25">
      <c r="H24" t="s">
        <v>22</v>
      </c>
      <c r="J24" s="17"/>
    </row>
    <row r="25" spans="4:10" ht="25.5" x14ac:dyDescent="0.25">
      <c r="D25" s="2" t="s">
        <v>0</v>
      </c>
      <c r="E25" s="2" t="s">
        <v>1</v>
      </c>
      <c r="F25" s="35" t="s">
        <v>62</v>
      </c>
      <c r="G25" s="35" t="s">
        <v>69</v>
      </c>
      <c r="H25" s="35" t="s">
        <v>74</v>
      </c>
      <c r="I25" s="34"/>
    </row>
    <row r="26" spans="4:10" x14ac:dyDescent="0.25">
      <c r="D26" s="6" t="s">
        <v>20</v>
      </c>
      <c r="E26" s="3" t="s">
        <v>2</v>
      </c>
      <c r="F26" s="19">
        <f>F27+F35</f>
        <v>-47410</v>
      </c>
      <c r="G26" s="19">
        <v>0</v>
      </c>
      <c r="H26" s="19">
        <v>0</v>
      </c>
    </row>
    <row r="27" spans="4:10" x14ac:dyDescent="0.25">
      <c r="D27" s="5" t="s">
        <v>19</v>
      </c>
      <c r="E27" s="4" t="s">
        <v>3</v>
      </c>
      <c r="F27" s="20">
        <f>F28</f>
        <v>-1410</v>
      </c>
      <c r="G27" s="37">
        <v>0</v>
      </c>
      <c r="H27" s="37">
        <v>0</v>
      </c>
    </row>
    <row r="28" spans="4:10" x14ac:dyDescent="0.25">
      <c r="D28" s="30" t="s">
        <v>13</v>
      </c>
      <c r="E28" s="4" t="s">
        <v>4</v>
      </c>
      <c r="F28" s="20">
        <f>F29+F30+F31</f>
        <v>-1410</v>
      </c>
      <c r="G28" s="37">
        <v>0</v>
      </c>
      <c r="H28" s="37">
        <v>0</v>
      </c>
    </row>
    <row r="29" spans="4:10" ht="75" x14ac:dyDescent="0.25">
      <c r="D29" s="5" t="s">
        <v>14</v>
      </c>
      <c r="E29" s="4" t="s">
        <v>5</v>
      </c>
      <c r="F29" s="20">
        <v>-1000</v>
      </c>
      <c r="G29" s="37">
        <v>0</v>
      </c>
      <c r="H29" s="37">
        <v>0</v>
      </c>
    </row>
    <row r="30" spans="4:10" ht="105" x14ac:dyDescent="0.25">
      <c r="D30" s="5" t="s">
        <v>15</v>
      </c>
      <c r="E30" s="4" t="s">
        <v>6</v>
      </c>
      <c r="F30" s="20">
        <v>-100</v>
      </c>
      <c r="G30" s="37">
        <v>0</v>
      </c>
      <c r="H30" s="37">
        <v>0</v>
      </c>
    </row>
    <row r="31" spans="4:10" ht="45" x14ac:dyDescent="0.25">
      <c r="D31" s="5" t="s">
        <v>16</v>
      </c>
      <c r="E31" s="31" t="s">
        <v>7</v>
      </c>
      <c r="F31" s="20">
        <v>-310</v>
      </c>
      <c r="G31" s="37">
        <v>0</v>
      </c>
      <c r="H31" s="37">
        <v>0</v>
      </c>
    </row>
    <row r="32" spans="4:10" x14ac:dyDescent="0.25">
      <c r="D32" s="5" t="s">
        <v>21</v>
      </c>
      <c r="E32" s="13" t="s">
        <v>8</v>
      </c>
      <c r="F32" s="37">
        <v>0</v>
      </c>
      <c r="G32" s="37">
        <v>0</v>
      </c>
      <c r="H32" s="37">
        <v>0</v>
      </c>
    </row>
    <row r="33" spans="4:8" x14ac:dyDescent="0.25">
      <c r="D33" s="5" t="s">
        <v>17</v>
      </c>
      <c r="E33" s="13" t="s">
        <v>9</v>
      </c>
      <c r="F33" s="37">
        <v>0</v>
      </c>
      <c r="G33" s="37">
        <v>0</v>
      </c>
      <c r="H33" s="37">
        <v>0</v>
      </c>
    </row>
    <row r="34" spans="4:8" x14ac:dyDescent="0.25">
      <c r="D34" s="5" t="s">
        <v>18</v>
      </c>
      <c r="E34" s="13" t="s">
        <v>9</v>
      </c>
      <c r="F34" s="37">
        <v>0</v>
      </c>
      <c r="G34" s="37">
        <v>0</v>
      </c>
      <c r="H34" s="37">
        <v>0</v>
      </c>
    </row>
    <row r="35" spans="4:8" x14ac:dyDescent="0.25">
      <c r="D35" s="5" t="s">
        <v>24</v>
      </c>
      <c r="E35" s="13" t="s">
        <v>25</v>
      </c>
      <c r="F35" s="20">
        <v>-46000</v>
      </c>
      <c r="G35" s="37">
        <v>0</v>
      </c>
      <c r="H35" s="37">
        <v>0</v>
      </c>
    </row>
    <row r="36" spans="4:8" x14ac:dyDescent="0.25">
      <c r="D36" s="5" t="s">
        <v>28</v>
      </c>
      <c r="E36" s="13" t="s">
        <v>26</v>
      </c>
      <c r="F36" s="20">
        <f>F37</f>
        <v>126000</v>
      </c>
      <c r="G36" s="37">
        <v>0</v>
      </c>
      <c r="H36" s="37">
        <v>0</v>
      </c>
    </row>
    <row r="37" spans="4:8" ht="45.75" customHeight="1" x14ac:dyDescent="0.25">
      <c r="D37" s="5" t="s">
        <v>29</v>
      </c>
      <c r="E37" s="32" t="s">
        <v>27</v>
      </c>
      <c r="F37" s="20">
        <v>126000</v>
      </c>
      <c r="G37" s="37">
        <v>0</v>
      </c>
      <c r="H37" s="37">
        <v>0</v>
      </c>
    </row>
    <row r="38" spans="4:8" x14ac:dyDescent="0.25">
      <c r="D38" s="5" t="s">
        <v>31</v>
      </c>
      <c r="E38" s="26" t="s">
        <v>30</v>
      </c>
      <c r="F38" s="20">
        <f>F39+F41</f>
        <v>-172000</v>
      </c>
      <c r="G38" s="37">
        <v>0</v>
      </c>
      <c r="H38" s="37">
        <v>0</v>
      </c>
    </row>
    <row r="39" spans="4:8" x14ac:dyDescent="0.25">
      <c r="D39" s="5" t="s">
        <v>35</v>
      </c>
      <c r="E39" s="13" t="s">
        <v>32</v>
      </c>
      <c r="F39" s="20">
        <v>-162000</v>
      </c>
      <c r="G39" s="37">
        <v>0</v>
      </c>
      <c r="H39" s="37">
        <v>0</v>
      </c>
    </row>
    <row r="40" spans="4:8" ht="30.75" thickBot="1" x14ac:dyDescent="0.3">
      <c r="D40" s="5" t="s">
        <v>34</v>
      </c>
      <c r="E40" s="13" t="s">
        <v>33</v>
      </c>
      <c r="F40" s="20">
        <v>-162000</v>
      </c>
      <c r="G40" s="37">
        <v>0</v>
      </c>
      <c r="H40" s="37">
        <v>0</v>
      </c>
    </row>
    <row r="41" spans="4:8" ht="15.75" thickBot="1" x14ac:dyDescent="0.3">
      <c r="D41" s="5" t="s">
        <v>38</v>
      </c>
      <c r="E41" s="28" t="s">
        <v>36</v>
      </c>
      <c r="F41" s="20">
        <v>-10000</v>
      </c>
      <c r="G41" s="37">
        <v>0</v>
      </c>
      <c r="H41" s="37">
        <v>0</v>
      </c>
    </row>
    <row r="42" spans="4:8" ht="30.75" customHeight="1" x14ac:dyDescent="0.25">
      <c r="D42" s="5" t="s">
        <v>39</v>
      </c>
      <c r="E42" s="27" t="s">
        <v>37</v>
      </c>
      <c r="F42" s="20">
        <v>-10000</v>
      </c>
      <c r="G42" s="37">
        <v>0</v>
      </c>
      <c r="H42" s="37">
        <v>0</v>
      </c>
    </row>
    <row r="43" spans="4:8" ht="26.25" customHeight="1" x14ac:dyDescent="0.25">
      <c r="D43" s="7">
        <v>9.222E+19</v>
      </c>
      <c r="E43" s="14" t="s">
        <v>40</v>
      </c>
      <c r="F43" s="38">
        <f>F44</f>
        <v>71553</v>
      </c>
      <c r="G43" s="24">
        <f>G44</f>
        <v>0</v>
      </c>
      <c r="H43" s="24">
        <f>H44</f>
        <v>0</v>
      </c>
    </row>
    <row r="44" spans="4:8" ht="30" customHeight="1" x14ac:dyDescent="0.25">
      <c r="D44" s="7" t="s">
        <v>51</v>
      </c>
      <c r="E44" s="29" t="s">
        <v>41</v>
      </c>
      <c r="F44" s="38">
        <f>F58</f>
        <v>71553</v>
      </c>
      <c r="G44" s="24">
        <f>G45+G51+G56</f>
        <v>0</v>
      </c>
      <c r="H44" s="24">
        <f>H45+H51+H56</f>
        <v>0</v>
      </c>
    </row>
    <row r="45" spans="4:8" ht="18" customHeight="1" x14ac:dyDescent="0.25">
      <c r="D45" s="39" t="s">
        <v>52</v>
      </c>
      <c r="E45" s="14" t="s">
        <v>10</v>
      </c>
      <c r="F45" s="38">
        <v>0</v>
      </c>
      <c r="G45" s="24">
        <f>G46+G47</f>
        <v>0</v>
      </c>
      <c r="H45" s="24">
        <f>H46</f>
        <v>0</v>
      </c>
    </row>
    <row r="46" spans="4:8" ht="30.75" customHeight="1" x14ac:dyDescent="0.25">
      <c r="D46" s="7" t="s">
        <v>52</v>
      </c>
      <c r="E46" s="32" t="s">
        <v>42</v>
      </c>
      <c r="F46" s="20">
        <v>0</v>
      </c>
      <c r="G46" s="23">
        <v>0</v>
      </c>
      <c r="H46" s="22">
        <v>0</v>
      </c>
    </row>
    <row r="47" spans="4:8" ht="27" customHeight="1" x14ac:dyDescent="0.25">
      <c r="D47" s="7" t="s">
        <v>53</v>
      </c>
      <c r="E47" s="32" t="s">
        <v>43</v>
      </c>
      <c r="F47" s="20">
        <v>0</v>
      </c>
      <c r="G47" s="23">
        <v>0</v>
      </c>
      <c r="H47" s="22">
        <v>0</v>
      </c>
    </row>
    <row r="48" spans="4:8" ht="30" customHeight="1" x14ac:dyDescent="0.25">
      <c r="D48" s="7" t="s">
        <v>61</v>
      </c>
      <c r="E48" s="32" t="s">
        <v>44</v>
      </c>
      <c r="F48" s="20">
        <v>0</v>
      </c>
      <c r="G48" s="23">
        <v>0</v>
      </c>
      <c r="H48" s="22">
        <v>0</v>
      </c>
    </row>
    <row r="49" spans="4:10" ht="43.5" customHeight="1" x14ac:dyDescent="0.25">
      <c r="D49" s="7" t="s">
        <v>64</v>
      </c>
      <c r="E49" s="27" t="s">
        <v>68</v>
      </c>
      <c r="F49" s="20">
        <v>0</v>
      </c>
      <c r="G49" s="23">
        <v>0</v>
      </c>
      <c r="H49" s="22">
        <v>0</v>
      </c>
    </row>
    <row r="50" spans="4:10" ht="35.25" customHeight="1" x14ac:dyDescent="0.25">
      <c r="D50" s="7" t="s">
        <v>63</v>
      </c>
      <c r="E50" s="32" t="s">
        <v>65</v>
      </c>
      <c r="F50" s="20">
        <v>0</v>
      </c>
      <c r="G50" s="23">
        <v>0</v>
      </c>
      <c r="H50" s="22">
        <v>0</v>
      </c>
    </row>
    <row r="51" spans="4:10" ht="29.25" x14ac:dyDescent="0.25">
      <c r="D51" s="7" t="s">
        <v>54</v>
      </c>
      <c r="E51" s="33" t="s">
        <v>45</v>
      </c>
      <c r="F51" s="24">
        <v>0</v>
      </c>
      <c r="G51" s="24">
        <v>0</v>
      </c>
      <c r="H51" s="36">
        <v>0</v>
      </c>
    </row>
    <row r="52" spans="4:10" ht="30" customHeight="1" x14ac:dyDescent="0.25">
      <c r="D52" s="7" t="s">
        <v>55</v>
      </c>
      <c r="E52" s="27" t="s">
        <v>46</v>
      </c>
      <c r="F52" s="23">
        <v>0</v>
      </c>
      <c r="G52" s="23">
        <v>0</v>
      </c>
      <c r="H52" s="22">
        <v>0</v>
      </c>
    </row>
    <row r="53" spans="4:10" ht="15" customHeight="1" x14ac:dyDescent="0.25">
      <c r="D53" s="47" t="s">
        <v>56</v>
      </c>
      <c r="E53" s="41" t="s">
        <v>47</v>
      </c>
      <c r="F53" s="49">
        <v>0</v>
      </c>
      <c r="G53" s="49">
        <v>0</v>
      </c>
      <c r="H53" s="49">
        <v>0</v>
      </c>
    </row>
    <row r="54" spans="4:10" x14ac:dyDescent="0.25">
      <c r="D54" s="48"/>
      <c r="E54" s="42"/>
      <c r="F54" s="50"/>
      <c r="G54" s="50"/>
      <c r="H54" s="50"/>
    </row>
    <row r="55" spans="4:10" ht="15.75" customHeight="1" x14ac:dyDescent="0.25">
      <c r="D55" s="48"/>
      <c r="E55" s="42"/>
      <c r="F55" s="51"/>
      <c r="G55" s="51"/>
      <c r="H55" s="51"/>
    </row>
    <row r="56" spans="4:10" ht="14.25" hidden="1" customHeight="1" x14ac:dyDescent="0.25">
      <c r="D56" s="48"/>
      <c r="E56" s="42"/>
      <c r="F56" s="24">
        <v>5519.06</v>
      </c>
      <c r="G56" s="25">
        <f>G58</f>
        <v>0</v>
      </c>
      <c r="H56" s="25">
        <f>H58</f>
        <v>0</v>
      </c>
    </row>
    <row r="57" spans="4:10" ht="15" hidden="1" customHeight="1" x14ac:dyDescent="0.25">
      <c r="D57" s="48"/>
      <c r="E57" s="43"/>
      <c r="F57" s="24">
        <v>5519.06</v>
      </c>
      <c r="G57" s="21">
        <v>0</v>
      </c>
      <c r="H57" s="21">
        <v>0</v>
      </c>
    </row>
    <row r="58" spans="4:10" ht="17.25" customHeight="1" x14ac:dyDescent="0.25">
      <c r="D58" s="7" t="s">
        <v>57</v>
      </c>
      <c r="E58" s="14" t="s">
        <v>11</v>
      </c>
      <c r="F58" s="25">
        <v>71553</v>
      </c>
      <c r="G58" s="25">
        <v>0</v>
      </c>
      <c r="H58" s="25">
        <v>0</v>
      </c>
    </row>
    <row r="59" spans="4:10" ht="59.25" customHeight="1" x14ac:dyDescent="0.25">
      <c r="D59" s="7" t="s">
        <v>58</v>
      </c>
      <c r="E59" s="32" t="s">
        <v>48</v>
      </c>
      <c r="F59" s="21">
        <v>71553</v>
      </c>
      <c r="G59" s="21">
        <v>0</v>
      </c>
      <c r="H59" s="21">
        <v>0</v>
      </c>
    </row>
    <row r="60" spans="4:10" ht="59.25" customHeight="1" x14ac:dyDescent="0.25">
      <c r="D60" s="7" t="s">
        <v>59</v>
      </c>
      <c r="E60" s="32" t="s">
        <v>49</v>
      </c>
      <c r="F60" s="21">
        <v>71553</v>
      </c>
      <c r="G60" s="21">
        <v>0</v>
      </c>
      <c r="H60" s="21">
        <v>0</v>
      </c>
    </row>
    <row r="61" spans="4:10" ht="64.5" hidden="1" customHeight="1" x14ac:dyDescent="0.25">
      <c r="J61" s="1"/>
    </row>
    <row r="62" spans="4:10" x14ac:dyDescent="0.25">
      <c r="D62" s="18"/>
      <c r="E62" s="15" t="s">
        <v>12</v>
      </c>
      <c r="F62" s="40">
        <f>F58+F26</f>
        <v>24143</v>
      </c>
      <c r="G62" s="25">
        <v>0</v>
      </c>
      <c r="H62" s="25">
        <v>0</v>
      </c>
    </row>
    <row r="63" spans="4:10" x14ac:dyDescent="0.25">
      <c r="G63" s="11"/>
    </row>
    <row r="64" spans="4:10" x14ac:dyDescent="0.25">
      <c r="E64" s="16"/>
      <c r="G64" s="11"/>
    </row>
    <row r="66" spans="9:9" x14ac:dyDescent="0.25">
      <c r="I66" s="12"/>
    </row>
  </sheetData>
  <mergeCells count="20">
    <mergeCell ref="E1:G1"/>
    <mergeCell ref="E8:G8"/>
    <mergeCell ref="E18:H18"/>
    <mergeCell ref="E20:H20"/>
    <mergeCell ref="E19:H19"/>
    <mergeCell ref="E10:H10"/>
    <mergeCell ref="E11:H11"/>
    <mergeCell ref="E14:H14"/>
    <mergeCell ref="E12:H12"/>
    <mergeCell ref="E13:H13"/>
    <mergeCell ref="E53:E57"/>
    <mergeCell ref="E15:H15"/>
    <mergeCell ref="E16:H16"/>
    <mergeCell ref="D23:H23"/>
    <mergeCell ref="D53:D57"/>
    <mergeCell ref="F53:F55"/>
    <mergeCell ref="G53:G55"/>
    <mergeCell ref="H53:H55"/>
    <mergeCell ref="E21:H21"/>
    <mergeCell ref="E22:H22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2023-01-10T12:04:24Z</cp:lastPrinted>
  <dcterms:created xsi:type="dcterms:W3CDTF">2014-07-07T05:57:34Z</dcterms:created>
  <dcterms:modified xsi:type="dcterms:W3CDTF">2023-01-10T12:04:41Z</dcterms:modified>
</cp:coreProperties>
</file>